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OLE_LINK2" localSheetId="0">Лист1!$A$41</definedName>
    <definedName name="_xlnm.Print_Titles" localSheetId="0">Лист1!$8:$8</definedName>
    <definedName name="_xlnm.Print_Area" localSheetId="0">Лист1!$A$1:$G$138</definedName>
  </definedNames>
  <calcPr calcId="114210" fullCalcOnLoad="1"/>
</workbook>
</file>

<file path=xl/calcChain.xml><?xml version="1.0" encoding="utf-8"?>
<calcChain xmlns="http://schemas.openxmlformats.org/spreadsheetml/2006/main">
  <c r="D128" i="1"/>
  <c r="E128"/>
  <c r="F128"/>
  <c r="G128"/>
  <c r="C128"/>
  <c r="D10"/>
  <c r="E10"/>
  <c r="F10"/>
  <c r="G10"/>
  <c r="D31"/>
  <c r="E31"/>
  <c r="F31"/>
  <c r="G31"/>
  <c r="C31"/>
  <c r="D29"/>
  <c r="E29"/>
  <c r="F29"/>
  <c r="G29"/>
  <c r="C29"/>
  <c r="D21"/>
  <c r="E21"/>
  <c r="F21"/>
  <c r="G21"/>
  <c r="C21"/>
  <c r="D126"/>
  <c r="E126"/>
  <c r="E40"/>
  <c r="F126"/>
  <c r="G126"/>
  <c r="G40"/>
  <c r="C126"/>
  <c r="C40"/>
  <c r="C10"/>
  <c r="F40"/>
  <c r="C20"/>
  <c r="D20"/>
  <c r="D9"/>
  <c r="D127"/>
  <c r="C9"/>
  <c r="G20"/>
  <c r="G9"/>
  <c r="G127"/>
  <c r="F20"/>
  <c r="F9"/>
  <c r="F127"/>
  <c r="E20"/>
  <c r="E9"/>
  <c r="E127"/>
</calcChain>
</file>

<file path=xl/sharedStrings.xml><?xml version="1.0" encoding="utf-8"?>
<sst xmlns="http://schemas.openxmlformats.org/spreadsheetml/2006/main" count="258" uniqueCount="247">
  <si>
    <t>Код бюджетной классификации</t>
  </si>
  <si>
    <t>Показатели</t>
  </si>
  <si>
    <t xml:space="preserve"> 2009 год</t>
  </si>
  <si>
    <t>2010 год</t>
  </si>
  <si>
    <t>(ожидаемое значение)</t>
  </si>
  <si>
    <t>Плановый период</t>
  </si>
  <si>
    <t>2011 год</t>
  </si>
  <si>
    <t>2012 год</t>
  </si>
  <si>
    <t>2013 год</t>
  </si>
  <si>
    <t>1.Доходы</t>
  </si>
  <si>
    <t>1.1 Налоговые доходы</t>
  </si>
  <si>
    <t>1 01 02000 01 0000 110</t>
  </si>
  <si>
    <t>Налог на доходы физических лиц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</si>
  <si>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</si>
  <si>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</si>
  <si>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</si>
  <si>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</si>
  <si>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</si>
  <si>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</si>
  <si>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1 06 01000 00 0000 110</t>
  </si>
  <si>
    <t>Налог на имущество физических лиц</t>
  </si>
  <si>
    <t>1 06 06000 00 0000 110</t>
  </si>
  <si>
    <t>Земельный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</si>
  <si>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</si>
  <si>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</si>
  <si>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</si>
  <si>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</si>
  <si>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</si>
  <si>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</si>
  <si>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1.2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</si>
  <si>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</si>
  <si>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собственности, в том числе: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</si>
  <si>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</si>
  <si>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</si>
  <si>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1 11 05010 04 0000 120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</si>
  <si>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</si>
  <si>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</si>
  <si>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</si>
  <si>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</si>
  <si>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</si>
  <si>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</si>
  <si>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</si>
  <si>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</si>
  <si>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государства, в том числе:</t>
  </si>
  <si>
    <t>1 13 02023 04 0000 130</t>
  </si>
  <si>
    <t>Сборы за выдачу органами местного самоуправления городских округов лицензий на розничную продажу алкогольной продукции</t>
  </si>
  <si>
    <t>1 14 00000 00 0000 000</t>
  </si>
  <si>
    <t>Доходы от продажи материальных и нематериальных активов, в том числе:</t>
  </si>
  <si>
    <t>1 14 02033 04 0000 410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</si>
  <si>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</si>
  <si>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</si>
  <si>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</si>
  <si>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</si>
  <si>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</si>
  <si>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</si>
  <si>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</si>
  <si>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</si>
  <si>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</si>
  <si>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1 19 00000 00 0000 000</t>
  </si>
  <si>
    <t>Возврат остатков субсидий и субвенций прошлых лет</t>
  </si>
  <si>
    <t>2 02 00000 00 0000 000</t>
  </si>
  <si>
    <t>Безвозмездные поступления от других бюджетов бюджетной системы Российской Федерации</t>
  </si>
  <si>
    <t>2 07 00000 00 0000 180</t>
  </si>
  <si>
    <t>Прочие безвозмездные поступления</t>
  </si>
  <si>
    <t>2.Расходы</t>
  </si>
  <si>
    <t>Природоохранные мероприятия</t>
  </si>
  <si>
    <t>Учреждения, обеспечивающие предоставление услуг в сфере здравоохранения</t>
  </si>
  <si>
    <t>Стационарная медицинская помощь</t>
  </si>
  <si>
    <t>Музеи и постоянные выставки</t>
  </si>
  <si>
    <t>Библиотека</t>
  </si>
  <si>
    <t>МПЦ «Культура г.Белокурихи на 2008-2012 годы»</t>
  </si>
  <si>
    <t>741/742/747 07 01 4209900 001</t>
  </si>
  <si>
    <t>Детские дошкольные учреждения</t>
  </si>
  <si>
    <t>744/745/746 07 02 4219900 001</t>
  </si>
  <si>
    <t>Школы начальные, неполные средние и средние</t>
  </si>
  <si>
    <t>074/743  07 02 4239900 001</t>
  </si>
  <si>
    <t>Учреждения по внешкольной работе с детьми</t>
  </si>
  <si>
    <t>074 07 02 43612010 001</t>
  </si>
  <si>
    <t>Компенсационные выплаты на питание</t>
  </si>
  <si>
    <t>074 07 02 5200900 001</t>
  </si>
  <si>
    <t>Ежемесячное денежное вознаграждение за классное руководство</t>
  </si>
  <si>
    <t>МЦП «Культура города Белокурихи на 2008-2012 годы»</t>
  </si>
  <si>
    <t>Мероприятия по проведению оздоровительной кампании детей</t>
  </si>
  <si>
    <t>МЦП «Молодежная политика на 2009-2011 гг.»</t>
  </si>
  <si>
    <t>Учебно-метод. кабинеты, централизованные бухгалтерии</t>
  </si>
  <si>
    <t>На выплаты компенсационной части родительской платы за воспитание и обучение детей-инвалидов</t>
  </si>
  <si>
    <t>074 1004 5210215 005  074 1004 5201313005</t>
  </si>
  <si>
    <t>Выплаты, связанные с содержанием ребенка в семье опекуна и приемной семье, а также с оплатой труда приемного родителя, за счет средств краевого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</si>
  <si>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</si>
  <si>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</si>
  <si>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Резервный фонд  </t>
  </si>
  <si>
    <t>Мероприятия по отдельным видам транспорта</t>
  </si>
  <si>
    <t>166 01 14 0020400 500</t>
  </si>
  <si>
    <t>Комитет по управлению имуществом</t>
  </si>
  <si>
    <t>Физическая культура  и спорт</t>
  </si>
  <si>
    <t>МЦП «Повышение безопасности дорожного движения в г.Белокурихе на 2007-2012 годы»</t>
  </si>
  <si>
    <t>Глава муниципального образования</t>
  </si>
  <si>
    <t>Функционирование местных администраций</t>
  </si>
  <si>
    <t>Реализация государственных функций, связанных  с общегосударственным управлением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</si>
  <si>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</si>
  <si>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Государственная регистрация актов гражданского состояния</t>
  </si>
  <si>
    <t>Развитие улично-дорожной сети</t>
  </si>
  <si>
    <t>Картографо-геодезические и картографические работы</t>
  </si>
  <si>
    <t>Мероприятия по землеустройству и землепользованию</t>
  </si>
  <si>
    <t>МЦП «Содействие центру занятости населения»</t>
  </si>
  <si>
    <t>МЦП «Поддержка и развитие малого предпринимательства в городе Белокурихе на 2008-2010 годы»</t>
  </si>
  <si>
    <t>Обеспечение равной доступности общ.транспорта</t>
  </si>
  <si>
    <t>Бюджетные инвестиции в объекты капитального строительства собственности муниципальных образований</t>
  </si>
  <si>
    <t>МЦП «Развитие туризма в городе Белокурихе на 2008-2010 годы»</t>
  </si>
  <si>
    <t>Обеспечение жильём молодых семей КБ</t>
  </si>
  <si>
    <t>Обеспечение жильём молодых семей ФБ</t>
  </si>
  <si>
    <t>МЦП «Обеспечение жильем или улучшение жилищных условий молодых семей в городе Белокурихе на 2006-2010 годы»</t>
  </si>
  <si>
    <t>Обеспечение деятельности финансовых, налоговых и таможенных органов и органов финансового  (финансово- бюджетного) надзора</t>
  </si>
  <si>
    <t>Руководитель контрольно-счетной палаты муниципального образования и его заместители</t>
  </si>
  <si>
    <t>Благоустройство. Уличное освещение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</si>
  <si>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</si>
  <si>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</si>
  <si>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</si>
  <si>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</si>
  <si>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МЦП «Освещение города Белокурихи на 2007-2010 годы»</t>
  </si>
  <si>
    <t>Строительство объектов общегражданского назначения</t>
  </si>
  <si>
    <t>МЦП «Улучшение жилищных условий населения города Белокурихи на 2008-2010 годы»</t>
  </si>
  <si>
    <t>Функционирование законодательных (представительных) органов местного самоуправления</t>
  </si>
  <si>
    <t>308 0107 0200002 500   308 0107 0200003 500</t>
  </si>
  <si>
    <t>Проведение муниципальных выборов</t>
  </si>
  <si>
    <t>3. Профицит (+), дефицит (-)</t>
  </si>
  <si>
    <t>4. Источники внутреннего финансирования дефицита бюджета</t>
  </si>
  <si>
    <t>01 02 00 00 04 0000 710</t>
  </si>
  <si>
    <t>Получение кредитов от кредитных организаций бюджетами городских округов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</si>
  <si>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</si>
  <si>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</si>
  <si>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</si>
  <si>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бюджета</t>
  </si>
  <si>
    <t>06 01 01 00 04 0000 430</t>
  </si>
  <si>
    <t>Поступления от продажи земельных участков, государственная собственность на которые не разграничена, расположенных в границах городских округов и предназначенных для целей жилищного строительства</t>
  </si>
  <si>
    <t>06 01 02 00 04 0000 430</t>
  </si>
  <si>
    <t>Поступления от продажи земельных участков, государственная собственность на которые не разграничена, расположенных в границах городских округов (за исключением земельных участков, предназначенных для целей жилищного строительства)</t>
  </si>
  <si>
    <t>5. Муниципальный долг</t>
  </si>
  <si>
    <t>Среднесрочный финансовый план</t>
  </si>
  <si>
    <t>муниципального образования город Белокуриха на 2011-2013 годы</t>
  </si>
  <si>
    <t>053 0603 4100100 500</t>
  </si>
  <si>
    <t>055 0910 4699900 001</t>
  </si>
  <si>
    <t>055 0901 4709900 001</t>
  </si>
  <si>
    <t>055 0902 5201800 001</t>
  </si>
  <si>
    <t>055 0904 5201800 001</t>
  </si>
  <si>
    <t>055 0910 7950000 500</t>
  </si>
  <si>
    <t>057 0801 4419900 001</t>
  </si>
  <si>
    <t>057 0801 4429900 001</t>
  </si>
  <si>
    <t>057 0806 7950000 024</t>
  </si>
  <si>
    <t>572  0803 4539900 001</t>
  </si>
  <si>
    <t>057 0707 7950000 500</t>
  </si>
  <si>
    <t>074 0709 4529900 001</t>
  </si>
  <si>
    <t>057 0702 7950000 024</t>
  </si>
  <si>
    <t>074 0707 4321002 001</t>
  </si>
  <si>
    <t xml:space="preserve">074 0709 7950000 500 </t>
  </si>
  <si>
    <t>074 1004 5201000 005</t>
  </si>
  <si>
    <t>092 0106 0020400 500</t>
  </si>
  <si>
    <t>092 0111 0650200 013</t>
  </si>
  <si>
    <t>092 0112 0700500 013</t>
  </si>
  <si>
    <t>103 0408 3170100 500</t>
  </si>
  <si>
    <t>188 0302 7950000 500</t>
  </si>
  <si>
    <t>303 0102 0020300 500</t>
  </si>
  <si>
    <t>303 0104 0020400 500</t>
  </si>
  <si>
    <t>303 0114 0920300 500</t>
  </si>
  <si>
    <t>303 0114 0020400 500</t>
  </si>
  <si>
    <t>303 0114 0013800 500</t>
  </si>
  <si>
    <t>303 0114 7950000 500</t>
  </si>
  <si>
    <t>303 0203 0013600 500</t>
  </si>
  <si>
    <t>309 0503 5222923 500</t>
  </si>
  <si>
    <t>303 0412 3100101 500</t>
  </si>
  <si>
    <t>303 0412 3400300 500</t>
  </si>
  <si>
    <t>303 0412 7950000 500</t>
  </si>
  <si>
    <t>303 0408 5053700 006</t>
  </si>
  <si>
    <t>303 0408 5201501 001</t>
  </si>
  <si>
    <t>303 0910 7950000 500</t>
  </si>
  <si>
    <t>303 1003 5053 400 005</t>
  </si>
  <si>
    <t>303 1003 5222701 005</t>
  </si>
  <si>
    <t>303 1003 1040200 005</t>
  </si>
  <si>
    <t>303 1003 7950000 500</t>
  </si>
  <si>
    <t>303 1003 5053300 005</t>
  </si>
  <si>
    <t>303 1006 7950000 500</t>
  </si>
  <si>
    <t>305 0106 0020400 500</t>
  </si>
  <si>
    <t>305 0106 0022500 500</t>
  </si>
  <si>
    <t>309 0502 1020102 003</t>
  </si>
  <si>
    <t>309 0502 7950000 500</t>
  </si>
  <si>
    <t>309 0503 6000100 500</t>
  </si>
  <si>
    <t>309 0503 6000200 500</t>
  </si>
  <si>
    <t>309 0503 6000300 500</t>
  </si>
  <si>
    <t>309 0503 6000400 500</t>
  </si>
  <si>
    <t>309 0503 6000500 500</t>
  </si>
  <si>
    <t>309 0503 7950000 500</t>
  </si>
  <si>
    <t>309 0505 1020200 003</t>
  </si>
  <si>
    <t>309 0505 7950000 500</t>
  </si>
  <si>
    <t>303 0103 0020400 500</t>
  </si>
  <si>
    <t>Итого расходов</t>
  </si>
  <si>
    <t>1 11 05024 04 0000 120</t>
  </si>
  <si>
    <t>Доходы, получаемые в виде арндной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автономных учреждений)</t>
  </si>
  <si>
    <t>01 06 05 01 0 0000 640</t>
  </si>
  <si>
    <t>Возврат бюджетных кредитов предоставленных юридическим лицам из бюджетов городских округов в валюте Российской Федерации</t>
  </si>
  <si>
    <t>Комитет по культуре</t>
  </si>
  <si>
    <t>188 0314 7950000 500</t>
  </si>
  <si>
    <t>Председатель комитет по финансам</t>
  </si>
  <si>
    <t>Е.Д. Зибзеев</t>
  </si>
  <si>
    <t>000 0908 5129700 001</t>
  </si>
  <si>
    <t>303 0309 2180100/247 99 00 500</t>
  </si>
  <si>
    <t>Прочие выплаты по обязательствам государства</t>
  </si>
  <si>
    <t>000 0000 000 00 00 000</t>
  </si>
  <si>
    <t>Кредиторская задолженность</t>
  </si>
  <si>
    <t>МЦП «Комплексные меры противодействия злоупотреблению наркотиками  и их незаконному обороту в г. Белокурихе на 2009-2010 гг.»</t>
  </si>
  <si>
    <t>МЦП «Водоснабжение города Белокурихи на 2007-2012 годы»</t>
  </si>
  <si>
    <t>303 0412 092 03 05 500</t>
  </si>
  <si>
    <t>Амбулаторная помощь (ФАП) за счет средств КБ</t>
  </si>
  <si>
    <t>Скорая медицинская помощь за счет средств КБ</t>
  </si>
  <si>
    <t>МЦП «Сахарный диабет на 2007-2011 годы»</t>
  </si>
  <si>
    <t>МЦП «Неотложные меры борьбы с туберкулезом на 2009-2011 годы»</t>
  </si>
  <si>
    <t>МУ Комитет по телевидению</t>
  </si>
  <si>
    <t>МУ Комитет по СО и СМИ</t>
  </si>
  <si>
    <t>571  0804 4578500 002</t>
  </si>
  <si>
    <t>0707 074 795 0707 500</t>
  </si>
  <si>
    <t>МЦП «Сохранение и развитие системы каникулярного отдыха, оздоровления и занятости детей и подростков в городе Белокурихе на 2010-2011 год»</t>
  </si>
  <si>
    <t>МЦП «Развитие системы образования в г. Белокуриха на 2009-2011 гг.»</t>
  </si>
  <si>
    <t>На выплаты компенсационной части родительской платы за содержание ребенка в муниципальных учреждениях дошкольного образования</t>
  </si>
  <si>
    <t xml:space="preserve">074 1003 5201000/5203100 001 </t>
  </si>
  <si>
    <t>МЦП «Комплексный план профилактики правонарушений в г. Белокурихе на 2009-2011 гг."</t>
  </si>
  <si>
    <t>Осуществление первичного воинского учета на территориях, где отсутствуют военные комиссариаты</t>
  </si>
  <si>
    <t>Жилье инвалидам, ветеранам ВОВ за сет средств ФБ</t>
  </si>
  <si>
    <t>Проведение капитального ремонта многоквартирных домов за счет Фонда содействия реформированию ЖКХ</t>
  </si>
  <si>
    <t>Проведение капитального ремонта многоквартирных домов за счет средств краевого бюджета</t>
  </si>
  <si>
    <t>309  0501 0980202 006</t>
  </si>
  <si>
    <t>309  0501 0980201 006</t>
  </si>
  <si>
    <t>309 0501    0980104 006</t>
  </si>
  <si>
    <t>Проведение мероприятий по переселению граждан из аварийного жилищного фонда за счет Фонда содействия реформированию ЖКХ</t>
  </si>
  <si>
    <t>309 0501    0980204 006</t>
  </si>
  <si>
    <t>Проведение мероприятий по переселению граждан из аварийного жилищного фонда за счет краевого бюджета</t>
  </si>
  <si>
    <t>МЦП «Комплексные меры противодействия злоупотреблению наркотиками  и их незаконному обороту в г. Белокурихе на 2011-2013 гг.»</t>
  </si>
  <si>
    <t>МЦП «Поддержка и развитие малого предпринимательства в городе Белокурихе на 2011-2013 годы»</t>
  </si>
  <si>
    <t>МЦП «Развитие туризма в городе Белокурихе на 2011-2013 годы»</t>
  </si>
  <si>
    <t>МЦП «Обеспечение жильем или улучшение жилищных условий молодых семей в городе Белокурихе на 2011-2015 годы»</t>
  </si>
  <si>
    <t>МЦП "Адресная социальная помощь малоимущим гражданам и семьям с детьми в г. Белокурихе"</t>
  </si>
  <si>
    <t>МЦП «Дети-сироты и дети, оставшиеся без попечения родителей на 2006-2011 годы»</t>
  </si>
  <si>
    <t>МЦП "Капитальный ремонт многоквартирных домов»</t>
  </si>
  <si>
    <t xml:space="preserve">«Переселение граждан из аварийного жилищного фонда с учетом необходимости стимулирования развития рынка жилья» </t>
  </si>
  <si>
    <t>Финансирование объектов капитального строительства собственности муниципальных образований</t>
  </si>
  <si>
    <r>
      <t>Гражданская оборона</t>
    </r>
    <r>
      <rPr>
        <sz val="14"/>
        <color indexed="8"/>
        <rFont val="Times New Roman"/>
        <family val="1"/>
        <charset val="204"/>
      </rPr>
      <t xml:space="preserve">. Мероприятия по предупреждению и ликвидации последствий чрезвычайных ситуаций и стихийных бедствий </t>
    </r>
  </si>
  <si>
    <r>
      <t>303 0709 102 01 02</t>
    </r>
    <r>
      <rPr>
        <sz val="14"/>
        <color indexed="10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500</t>
    </r>
  </si>
  <si>
    <t>Приложение №1
к постановлению администрации 
города Белокурихи                                                                                                                                                                                                       от 13.11.2010 № 1572</t>
  </si>
  <si>
    <t>МЦП «Улучшение обеспечения МУЗ БГЦБ медицинскими кадрами 2010-2013 годы»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</si>
</sst>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right" wrapText="1"/>
    </xf>
    <xf numFmtId="0" fontId="5" fillId="0" borderId="3" xfId="0" applyFont="1" applyBorder="1" applyAlignment="1">
      <alignment vertical="top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vertical="top" wrapText="1"/>
    </xf>
    <xf numFmtId="0" fontId="7" fillId="0" borderId="5" xfId="0" applyFont="1" applyBorder="1"/>
    <xf numFmtId="1" fontId="7" fillId="0" borderId="5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3" fontId="2" fillId="0" borderId="6" xfId="0" applyNumberFormat="1" applyFont="1" applyBorder="1" applyAlignment="1">
      <alignment horizontal="right" wrapText="1"/>
    </xf>
    <xf numFmtId="49" fontId="7" fillId="0" borderId="0" xfId="0" applyNumberFormat="1" applyFont="1"/>
    <xf numFmtId="0" fontId="7" fillId="0" borderId="0" xfId="0" applyFont="1"/>
    <xf numFmtId="3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2"/>
  <sheetViews>
    <sheetView tabSelected="1" view="pageBreakPreview" topLeftCell="A135" zoomScaleNormal="80" zoomScaleSheetLayoutView="55" zoomScalePageLayoutView="84" workbookViewId="0">
      <selection activeCell="D138" sqref="D138"/>
    </sheetView>
  </sheetViews>
  <sheetFormatPr defaultRowHeight="15"/>
  <cols>
    <col min="1" max="1" width="13.85546875" customWidth="1"/>
    <col min="2" max="2" width="23" customWidth="1"/>
    <col min="3" max="3" width="12" customWidth="1"/>
    <col min="4" max="4" width="12.85546875" customWidth="1"/>
    <col min="5" max="5" width="12.28515625" customWidth="1"/>
    <col min="6" max="6" width="13.28515625" customWidth="1"/>
    <col min="7" max="7" width="10.5703125" bestFit="1" customWidth="1"/>
  </cols>
  <sheetData>
    <row r="1" spans="1:7" ht="92.25" customHeight="1">
      <c r="D1" s="33" t="s">
        <v>245</v>
      </c>
      <c r="E1" s="34"/>
      <c r="F1" s="34"/>
      <c r="G1" s="34"/>
    </row>
    <row r="3" spans="1:7" ht="18.75">
      <c r="A3" s="35" t="s">
        <v>138</v>
      </c>
      <c r="B3" s="36"/>
      <c r="C3" s="36"/>
      <c r="D3" s="36"/>
      <c r="E3" s="36"/>
      <c r="F3" s="36"/>
      <c r="G3" s="36"/>
    </row>
    <row r="4" spans="1:7" ht="18.75">
      <c r="A4" s="35" t="s">
        <v>139</v>
      </c>
      <c r="B4" s="36"/>
      <c r="C4" s="36"/>
      <c r="D4" s="36"/>
      <c r="E4" s="36"/>
      <c r="F4" s="36"/>
      <c r="G4" s="36"/>
    </row>
    <row r="6" spans="1:7" s="1" customFormat="1" ht="19.5" customHeight="1">
      <c r="A6" s="38" t="s">
        <v>0</v>
      </c>
      <c r="B6" s="38" t="s">
        <v>1</v>
      </c>
      <c r="C6" s="38" t="s">
        <v>2</v>
      </c>
      <c r="D6" s="4" t="s">
        <v>3</v>
      </c>
      <c r="E6" s="38" t="s">
        <v>5</v>
      </c>
      <c r="F6" s="38"/>
      <c r="G6" s="38"/>
    </row>
    <row r="7" spans="1:7" s="1" customFormat="1" ht="58.5" customHeight="1">
      <c r="A7" s="39"/>
      <c r="B7" s="39"/>
      <c r="C7" s="39"/>
      <c r="D7" s="5" t="s">
        <v>4</v>
      </c>
      <c r="E7" s="5" t="s">
        <v>6</v>
      </c>
      <c r="F7" s="5" t="s">
        <v>7</v>
      </c>
      <c r="G7" s="5" t="s">
        <v>8</v>
      </c>
    </row>
    <row r="8" spans="1:7" s="1" customFormat="1" ht="18.75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18.75">
      <c r="A9" s="6"/>
      <c r="B9" s="7" t="s">
        <v>9</v>
      </c>
      <c r="C9" s="8">
        <f>C10+C20+C38+C39</f>
        <v>225144</v>
      </c>
      <c r="D9" s="8">
        <f>D10+D20+D38+D39</f>
        <v>262786</v>
      </c>
      <c r="E9" s="8">
        <f>E10+E20+E38+E39</f>
        <v>227553</v>
      </c>
      <c r="F9" s="8">
        <f>F10+F20+F38+F39</f>
        <v>258820</v>
      </c>
      <c r="G9" s="8">
        <f>G10+G20+G38+G39</f>
        <v>269623</v>
      </c>
    </row>
    <row r="10" spans="1:7" ht="35.25" customHeight="1">
      <c r="A10" s="9"/>
      <c r="B10" s="10" t="s">
        <v>10</v>
      </c>
      <c r="C10" s="8">
        <f>SUM(C11:C19)</f>
        <v>118921</v>
      </c>
      <c r="D10" s="8">
        <f>SUM(D11:D19)</f>
        <v>149611</v>
      </c>
      <c r="E10" s="8">
        <f>SUM(E11:E19)</f>
        <v>155463</v>
      </c>
      <c r="F10" s="8">
        <f>SUM(F11:F19)</f>
        <v>162363</v>
      </c>
      <c r="G10" s="8">
        <f>SUM(G11:G19)</f>
        <v>170224</v>
      </c>
    </row>
    <row r="11" spans="1:7" ht="55.5" customHeight="1">
      <c r="A11" s="9" t="s">
        <v>11</v>
      </c>
      <c r="B11" s="9" t="s">
        <v>12</v>
      </c>
      <c r="C11" s="8">
        <v>62374</v>
      </c>
      <c r="D11" s="8">
        <v>67111</v>
      </c>
      <c r="E11" s="8">
        <v>70006</v>
      </c>
      <c r="F11" s="8">
        <v>74444</v>
      </c>
      <c r="G11" s="8">
        <v>78252</v>
      </c>
    </row>
    <row r="12" spans="1:7" ht="118.5" customHeight="1">
      <c r="A12" s="9" t="s">
        <v>13</v>
      </c>
      <c r="B12" s="9" t="s">
        <v>14</v>
      </c>
      <c r="C12" s="8">
        <v>12576</v>
      </c>
      <c r="D12" s="8">
        <v>13249</v>
      </c>
      <c r="E12" s="8">
        <v>9897</v>
      </c>
      <c r="F12" s="8">
        <v>10461</v>
      </c>
      <c r="G12" s="8">
        <v>10984</v>
      </c>
    </row>
    <row r="13" spans="1:7" ht="75.75" customHeight="1">
      <c r="A13" s="9" t="s">
        <v>15</v>
      </c>
      <c r="B13" s="9" t="s">
        <v>16</v>
      </c>
      <c r="C13" s="8">
        <v>9634</v>
      </c>
      <c r="D13" s="8">
        <v>11415</v>
      </c>
      <c r="E13" s="8">
        <v>10222</v>
      </c>
      <c r="F13" s="8">
        <v>10805</v>
      </c>
      <c r="G13" s="8">
        <v>11345</v>
      </c>
    </row>
    <row r="14" spans="1:7" ht="56.25" customHeight="1">
      <c r="A14" s="9" t="s">
        <v>17</v>
      </c>
      <c r="B14" s="9" t="s">
        <v>18</v>
      </c>
      <c r="C14" s="8">
        <v>52</v>
      </c>
      <c r="D14" s="8">
        <v>48</v>
      </c>
      <c r="E14" s="8">
        <v>-53</v>
      </c>
      <c r="F14" s="8"/>
      <c r="G14" s="8"/>
    </row>
    <row r="15" spans="1:7" ht="63.75" customHeight="1">
      <c r="A15" s="9" t="s">
        <v>19</v>
      </c>
      <c r="B15" s="9" t="s">
        <v>20</v>
      </c>
      <c r="C15" s="8">
        <v>1529</v>
      </c>
      <c r="D15" s="8">
        <v>1400</v>
      </c>
      <c r="E15" s="8">
        <v>400</v>
      </c>
      <c r="F15" s="8">
        <v>1420</v>
      </c>
      <c r="G15" s="8">
        <v>1490</v>
      </c>
    </row>
    <row r="16" spans="1:7" ht="57.75" customHeight="1">
      <c r="A16" s="9" t="s">
        <v>21</v>
      </c>
      <c r="B16" s="9" t="s">
        <v>22</v>
      </c>
      <c r="C16" s="8">
        <v>30434</v>
      </c>
      <c r="D16" s="8">
        <v>49500</v>
      </c>
      <c r="E16" s="8">
        <v>58168</v>
      </c>
      <c r="F16" s="8">
        <v>58410</v>
      </c>
      <c r="G16" s="8">
        <v>61330</v>
      </c>
    </row>
    <row r="17" spans="1:7" ht="60" customHeight="1">
      <c r="A17" s="9" t="s">
        <v>23</v>
      </c>
      <c r="B17" s="9" t="s">
        <v>24</v>
      </c>
      <c r="C17" s="8">
        <v>376</v>
      </c>
      <c r="D17" s="8">
        <v>450</v>
      </c>
      <c r="E17" s="8">
        <v>400</v>
      </c>
      <c r="F17" s="8">
        <v>400</v>
      </c>
      <c r="G17" s="8">
        <v>400</v>
      </c>
    </row>
    <row r="18" spans="1:7" ht="56.25" customHeight="1">
      <c r="A18" s="9" t="s">
        <v>25</v>
      </c>
      <c r="B18" s="9" t="s">
        <v>26</v>
      </c>
      <c r="C18" s="8">
        <v>1872</v>
      </c>
      <c r="D18" s="8">
        <v>6423</v>
      </c>
      <c r="E18" s="8">
        <v>6423</v>
      </c>
      <c r="F18" s="8">
        <v>6423</v>
      </c>
      <c r="G18" s="8">
        <v>6423</v>
      </c>
    </row>
    <row r="19" spans="1:7" ht="135" customHeight="1">
      <c r="A19" s="9" t="s">
        <v>27</v>
      </c>
      <c r="B19" s="9" t="s">
        <v>28</v>
      </c>
      <c r="C19" s="8">
        <v>74</v>
      </c>
      <c r="D19" s="8">
        <v>15</v>
      </c>
      <c r="E19" s="8"/>
      <c r="F19" s="8"/>
      <c r="G19" s="8"/>
    </row>
    <row r="20" spans="1:7" ht="41.25" customHeight="1">
      <c r="A20" s="9"/>
      <c r="B20" s="10" t="s">
        <v>29</v>
      </c>
      <c r="C20" s="8">
        <f>C21+C28+C29+C31+C34+C35+C36+C37</f>
        <v>15484</v>
      </c>
      <c r="D20" s="8">
        <f>D21+D28+D29+D31+D34+D35+D36+D37</f>
        <v>15365</v>
      </c>
      <c r="E20" s="8">
        <f>E21+E28+E29+E31+E34+E35+E36+E37</f>
        <v>34215</v>
      </c>
      <c r="F20" s="8">
        <f>F21+F28+F29+F31+F34+F35+F36+F37</f>
        <v>25257</v>
      </c>
      <c r="G20" s="8">
        <f>G21+G28+G29+G31+G34+G35+G36+G37</f>
        <v>25999</v>
      </c>
    </row>
    <row r="21" spans="1:7" ht="155.25" customHeight="1">
      <c r="A21" s="9" t="s">
        <v>30</v>
      </c>
      <c r="B21" s="9" t="s">
        <v>31</v>
      </c>
      <c r="C21" s="8">
        <f>SUM(C22:C27)</f>
        <v>9676</v>
      </c>
      <c r="D21" s="8">
        <f>SUM(D22:D27)</f>
        <v>13537</v>
      </c>
      <c r="E21" s="8">
        <f>SUM(E22:E27)</f>
        <v>31097</v>
      </c>
      <c r="F21" s="8">
        <f>SUM(F22:F27)</f>
        <v>22093</v>
      </c>
      <c r="G21" s="8">
        <f>SUM(G22:G27)</f>
        <v>22793</v>
      </c>
    </row>
    <row r="22" spans="1:7" ht="171" customHeight="1">
      <c r="A22" s="9" t="s">
        <v>32</v>
      </c>
      <c r="B22" s="9" t="s">
        <v>33</v>
      </c>
      <c r="C22" s="8">
        <v>1</v>
      </c>
      <c r="D22" s="8"/>
      <c r="E22" s="8"/>
      <c r="F22" s="8"/>
      <c r="G22" s="8"/>
    </row>
    <row r="23" spans="1:7" ht="400.5" customHeight="1">
      <c r="A23" s="9" t="s">
        <v>34</v>
      </c>
      <c r="B23" s="9" t="s">
        <v>35</v>
      </c>
      <c r="C23" s="8">
        <v>9601</v>
      </c>
      <c r="D23" s="8">
        <v>13427</v>
      </c>
      <c r="E23" s="8">
        <v>21880</v>
      </c>
      <c r="F23" s="8">
        <v>12357</v>
      </c>
      <c r="G23" s="8">
        <v>12576</v>
      </c>
    </row>
    <row r="24" spans="1:7" ht="282.75" customHeight="1">
      <c r="A24" s="9" t="s">
        <v>195</v>
      </c>
      <c r="B24" s="9" t="s">
        <v>196</v>
      </c>
      <c r="C24" s="8"/>
      <c r="D24" s="8"/>
      <c r="E24" s="8">
        <v>9107</v>
      </c>
      <c r="F24" s="8">
        <v>9626</v>
      </c>
      <c r="G24" s="8">
        <v>10107</v>
      </c>
    </row>
    <row r="25" spans="1:7" ht="307.5" customHeight="1">
      <c r="A25" s="9" t="s">
        <v>36</v>
      </c>
      <c r="B25" s="9" t="s">
        <v>37</v>
      </c>
      <c r="C25" s="8">
        <v>74</v>
      </c>
      <c r="D25" s="8">
        <v>110</v>
      </c>
      <c r="E25" s="8">
        <v>110</v>
      </c>
      <c r="F25" s="8">
        <v>110</v>
      </c>
      <c r="G25" s="8">
        <v>110</v>
      </c>
    </row>
    <row r="26" spans="1:7">
      <c r="A26" s="40" t="s">
        <v>38</v>
      </c>
      <c r="B26" s="40" t="s">
        <v>39</v>
      </c>
      <c r="C26" s="37"/>
      <c r="D26" s="37"/>
      <c r="E26" s="37"/>
      <c r="F26" s="37"/>
      <c r="G26" s="37"/>
    </row>
    <row r="27" spans="1:7" ht="326.25" customHeight="1">
      <c r="A27" s="40"/>
      <c r="B27" s="40"/>
      <c r="C27" s="37"/>
      <c r="D27" s="37"/>
      <c r="E27" s="37"/>
      <c r="F27" s="37"/>
      <c r="G27" s="37"/>
    </row>
    <row r="28" spans="1:7" ht="96.75" customHeight="1">
      <c r="A28" s="9" t="s">
        <v>40</v>
      </c>
      <c r="B28" s="9" t="s">
        <v>41</v>
      </c>
      <c r="C28" s="31">
        <v>365</v>
      </c>
      <c r="D28" s="31">
        <v>400</v>
      </c>
      <c r="E28" s="31">
        <v>300</v>
      </c>
      <c r="F28" s="31">
        <v>300</v>
      </c>
      <c r="G28" s="31">
        <v>300</v>
      </c>
    </row>
    <row r="29" spans="1:7" ht="117" customHeight="1">
      <c r="A29" s="9" t="s">
        <v>42</v>
      </c>
      <c r="B29" s="9" t="s">
        <v>43</v>
      </c>
      <c r="C29" s="31">
        <f>SUM(C30)</f>
        <v>940</v>
      </c>
      <c r="D29" s="31">
        <f>SUM(D30)</f>
        <v>0</v>
      </c>
      <c r="E29" s="31">
        <f>SUM(E30)</f>
        <v>0</v>
      </c>
      <c r="F29" s="31">
        <f>SUM(F30)</f>
        <v>0</v>
      </c>
      <c r="G29" s="31">
        <f>SUM(G30)</f>
        <v>0</v>
      </c>
    </row>
    <row r="30" spans="1:7" ht="195" customHeight="1">
      <c r="A30" s="9" t="s">
        <v>44</v>
      </c>
      <c r="B30" s="9" t="s">
        <v>45</v>
      </c>
      <c r="C30" s="8">
        <v>940</v>
      </c>
      <c r="D30" s="8"/>
      <c r="E30" s="8"/>
      <c r="F30" s="8"/>
      <c r="G30" s="8"/>
    </row>
    <row r="31" spans="1:7" ht="112.5" customHeight="1">
      <c r="A31" s="9" t="s">
        <v>46</v>
      </c>
      <c r="B31" s="9" t="s">
        <v>47</v>
      </c>
      <c r="C31" s="8">
        <f>SUM(C32:C33)</f>
        <v>2739</v>
      </c>
      <c r="D31" s="8">
        <f>SUM(D32:D33)</f>
        <v>-496</v>
      </c>
      <c r="E31" s="8">
        <f>SUM(E32:E33)</f>
        <v>800</v>
      </c>
      <c r="F31" s="8">
        <f>SUM(F32:F33)</f>
        <v>846</v>
      </c>
      <c r="G31" s="8">
        <f>SUM(G32:G33)</f>
        <v>888</v>
      </c>
    </row>
    <row r="32" spans="1:7" ht="363.75" customHeight="1">
      <c r="A32" s="9" t="s">
        <v>48</v>
      </c>
      <c r="B32" s="9" t="s">
        <v>49</v>
      </c>
      <c r="C32" s="8">
        <v>1140</v>
      </c>
      <c r="D32" s="8">
        <v>3343</v>
      </c>
      <c r="E32" s="8"/>
      <c r="F32" s="8"/>
      <c r="G32" s="8"/>
    </row>
    <row r="33" spans="1:7" ht="249" customHeight="1">
      <c r="A33" s="9" t="s">
        <v>50</v>
      </c>
      <c r="B33" s="9" t="s">
        <v>51</v>
      </c>
      <c r="C33" s="8">
        <v>1599</v>
      </c>
      <c r="D33" s="8">
        <v>-3839</v>
      </c>
      <c r="E33" s="8">
        <v>800</v>
      </c>
      <c r="F33" s="8">
        <v>846</v>
      </c>
      <c r="G33" s="8">
        <v>888</v>
      </c>
    </row>
    <row r="34" spans="1:7" ht="57" customHeight="1">
      <c r="A34" s="9" t="s">
        <v>52</v>
      </c>
      <c r="B34" s="9" t="s">
        <v>53</v>
      </c>
      <c r="C34" s="8">
        <v>2</v>
      </c>
      <c r="D34" s="8">
        <v>22</v>
      </c>
      <c r="E34" s="8"/>
      <c r="F34" s="8"/>
      <c r="G34" s="8"/>
    </row>
    <row r="35" spans="1:7" ht="60" customHeight="1">
      <c r="A35" s="9" t="s">
        <v>54</v>
      </c>
      <c r="B35" s="9" t="s">
        <v>55</v>
      </c>
      <c r="C35" s="8">
        <v>1872</v>
      </c>
      <c r="D35" s="8">
        <v>1888</v>
      </c>
      <c r="E35" s="8">
        <v>2018</v>
      </c>
      <c r="F35" s="8">
        <v>2018</v>
      </c>
      <c r="G35" s="8">
        <v>2018</v>
      </c>
    </row>
    <row r="36" spans="1:7" ht="60" customHeight="1">
      <c r="A36" s="9" t="s">
        <v>56</v>
      </c>
      <c r="B36" s="9" t="s">
        <v>57</v>
      </c>
      <c r="C36" s="8">
        <v>50</v>
      </c>
      <c r="D36" s="8">
        <v>14</v>
      </c>
      <c r="E36" s="8"/>
      <c r="F36" s="8"/>
      <c r="G36" s="8"/>
    </row>
    <row r="37" spans="1:7" ht="76.5" customHeight="1">
      <c r="A37" s="9" t="s">
        <v>58</v>
      </c>
      <c r="B37" s="9" t="s">
        <v>59</v>
      </c>
      <c r="C37" s="8">
        <v>-160</v>
      </c>
      <c r="D37" s="8"/>
      <c r="E37" s="8"/>
      <c r="F37" s="8"/>
      <c r="G37" s="8"/>
    </row>
    <row r="38" spans="1:7" ht="129.75" customHeight="1">
      <c r="A38" s="9" t="s">
        <v>60</v>
      </c>
      <c r="B38" s="9" t="s">
        <v>61</v>
      </c>
      <c r="C38" s="8">
        <v>90739</v>
      </c>
      <c r="D38" s="8">
        <v>97810</v>
      </c>
      <c r="E38" s="8">
        <v>37875</v>
      </c>
      <c r="F38" s="8">
        <v>71200</v>
      </c>
      <c r="G38" s="8">
        <v>73400</v>
      </c>
    </row>
    <row r="39" spans="1:7" ht="58.5" customHeight="1">
      <c r="A39" s="9" t="s">
        <v>62</v>
      </c>
      <c r="B39" s="11" t="s">
        <v>63</v>
      </c>
      <c r="C39" s="8"/>
      <c r="D39" s="8"/>
      <c r="E39" s="8"/>
      <c r="F39" s="8"/>
      <c r="G39" s="8"/>
    </row>
    <row r="40" spans="1:7" ht="24.75" customHeight="1">
      <c r="A40" s="10"/>
      <c r="B40" s="12" t="s">
        <v>64</v>
      </c>
      <c r="C40" s="13">
        <f>C126</f>
        <v>238441.30000000002</v>
      </c>
      <c r="D40" s="13">
        <v>277100</v>
      </c>
      <c r="E40" s="13">
        <f>E126</f>
        <v>231174.5</v>
      </c>
      <c r="F40" s="13">
        <f>F126</f>
        <v>252209.7</v>
      </c>
      <c r="G40" s="13">
        <f>G126</f>
        <v>263708.5</v>
      </c>
    </row>
    <row r="41" spans="1:7" ht="55.5" customHeight="1">
      <c r="A41" s="14" t="s">
        <v>140</v>
      </c>
      <c r="B41" s="15" t="s">
        <v>65</v>
      </c>
      <c r="C41" s="16">
        <v>131</v>
      </c>
      <c r="D41" s="16">
        <v>120</v>
      </c>
      <c r="E41" s="16">
        <v>0</v>
      </c>
      <c r="F41" s="16">
        <v>0</v>
      </c>
      <c r="G41" s="17">
        <v>0</v>
      </c>
    </row>
    <row r="42" spans="1:7" ht="96" customHeight="1">
      <c r="A42" s="14" t="s">
        <v>141</v>
      </c>
      <c r="B42" s="18" t="s">
        <v>66</v>
      </c>
      <c r="C42" s="8">
        <v>281</v>
      </c>
      <c r="D42" s="8">
        <v>232.2</v>
      </c>
      <c r="E42" s="8">
        <v>0</v>
      </c>
      <c r="F42" s="8">
        <v>0</v>
      </c>
      <c r="G42" s="8">
        <v>0</v>
      </c>
    </row>
    <row r="43" spans="1:7" ht="59.25" customHeight="1">
      <c r="A43" s="14" t="s">
        <v>142</v>
      </c>
      <c r="B43" s="18" t="s">
        <v>67</v>
      </c>
      <c r="C43" s="8">
        <v>29904</v>
      </c>
      <c r="D43" s="8">
        <v>35921</v>
      </c>
      <c r="E43" s="8">
        <v>34837</v>
      </c>
      <c r="F43" s="8">
        <v>36823</v>
      </c>
      <c r="G43" s="8">
        <v>38664</v>
      </c>
    </row>
    <row r="44" spans="1:7" ht="59.25" customHeight="1">
      <c r="A44" s="14" t="s">
        <v>143</v>
      </c>
      <c r="B44" s="18" t="s">
        <v>211</v>
      </c>
      <c r="C44" s="8">
        <v>199</v>
      </c>
      <c r="D44" s="8">
        <v>61</v>
      </c>
      <c r="E44" s="8">
        <v>61</v>
      </c>
      <c r="F44" s="8">
        <v>64</v>
      </c>
      <c r="G44" s="8">
        <v>67</v>
      </c>
    </row>
    <row r="45" spans="1:7" ht="75">
      <c r="A45" s="14" t="s">
        <v>144</v>
      </c>
      <c r="B45" s="18" t="s">
        <v>212</v>
      </c>
      <c r="C45" s="8">
        <v>308</v>
      </c>
      <c r="D45" s="8">
        <v>576</v>
      </c>
      <c r="E45" s="8">
        <v>961</v>
      </c>
      <c r="F45" s="8">
        <v>1016</v>
      </c>
      <c r="G45" s="8">
        <v>1067</v>
      </c>
    </row>
    <row r="46" spans="1:7" ht="59.25" customHeight="1">
      <c r="A46" s="14" t="s">
        <v>145</v>
      </c>
      <c r="B46" s="19" t="s">
        <v>213</v>
      </c>
      <c r="C46" s="8">
        <v>271</v>
      </c>
      <c r="D46" s="20">
        <v>200</v>
      </c>
      <c r="E46" s="20">
        <v>200</v>
      </c>
      <c r="F46" s="20">
        <v>0</v>
      </c>
      <c r="G46" s="20">
        <v>0</v>
      </c>
    </row>
    <row r="47" spans="1:7" ht="93.75">
      <c r="A47" s="14" t="s">
        <v>145</v>
      </c>
      <c r="B47" s="11" t="s">
        <v>214</v>
      </c>
      <c r="C47" s="8">
        <v>161</v>
      </c>
      <c r="D47" s="8">
        <v>120</v>
      </c>
      <c r="E47" s="8">
        <v>50</v>
      </c>
      <c r="F47" s="8">
        <v>0</v>
      </c>
      <c r="G47" s="8">
        <v>0</v>
      </c>
    </row>
    <row r="48" spans="1:7" ht="112.5">
      <c r="A48" s="14" t="s">
        <v>145</v>
      </c>
      <c r="B48" s="11" t="s">
        <v>246</v>
      </c>
      <c r="C48" s="8">
        <v>0</v>
      </c>
      <c r="D48" s="8">
        <v>50</v>
      </c>
      <c r="E48" s="8">
        <v>0</v>
      </c>
      <c r="F48" s="8">
        <v>387.5</v>
      </c>
      <c r="G48" s="8">
        <v>387.5</v>
      </c>
    </row>
    <row r="49" spans="1:7" ht="60" customHeight="1">
      <c r="A49" s="14" t="s">
        <v>146</v>
      </c>
      <c r="B49" s="18" t="s">
        <v>199</v>
      </c>
      <c r="C49" s="8">
        <v>5974</v>
      </c>
      <c r="D49" s="8">
        <v>2512</v>
      </c>
      <c r="E49" s="8">
        <v>2148</v>
      </c>
      <c r="F49" s="8">
        <v>2270</v>
      </c>
      <c r="G49" s="8">
        <v>2384</v>
      </c>
    </row>
    <row r="50" spans="1:7" ht="58.5" customHeight="1">
      <c r="A50" s="14" t="s">
        <v>147</v>
      </c>
      <c r="B50" s="18" t="s">
        <v>68</v>
      </c>
      <c r="C50" s="8">
        <v>401</v>
      </c>
      <c r="D50" s="8">
        <v>612</v>
      </c>
      <c r="E50" s="8">
        <v>680</v>
      </c>
      <c r="F50" s="8">
        <v>719</v>
      </c>
      <c r="G50" s="8">
        <v>755</v>
      </c>
    </row>
    <row r="51" spans="1:7" ht="53.25" customHeight="1">
      <c r="A51" s="14" t="s">
        <v>147</v>
      </c>
      <c r="B51" s="18" t="s">
        <v>69</v>
      </c>
      <c r="C51" s="8">
        <v>584</v>
      </c>
      <c r="D51" s="8">
        <v>1000</v>
      </c>
      <c r="E51" s="8">
        <v>1124</v>
      </c>
      <c r="F51" s="8">
        <v>1188</v>
      </c>
      <c r="G51" s="8">
        <v>1247</v>
      </c>
    </row>
    <row r="52" spans="1:7" ht="56.25">
      <c r="A52" s="14" t="s">
        <v>148</v>
      </c>
      <c r="B52" s="18" t="s">
        <v>70</v>
      </c>
      <c r="C52" s="8">
        <v>51</v>
      </c>
      <c r="D52" s="8">
        <v>48</v>
      </c>
      <c r="E52" s="8">
        <v>49</v>
      </c>
      <c r="F52" s="8">
        <v>98</v>
      </c>
      <c r="G52" s="8">
        <v>0</v>
      </c>
    </row>
    <row r="53" spans="1:7" ht="56.25">
      <c r="A53" s="14" t="s">
        <v>149</v>
      </c>
      <c r="B53" s="11" t="s">
        <v>215</v>
      </c>
      <c r="C53" s="8">
        <v>727</v>
      </c>
      <c r="D53" s="8">
        <v>990</v>
      </c>
      <c r="E53" s="8">
        <v>1230</v>
      </c>
      <c r="F53" s="8">
        <v>1300</v>
      </c>
      <c r="G53" s="8">
        <v>1365</v>
      </c>
    </row>
    <row r="54" spans="1:7" ht="59.25" customHeight="1">
      <c r="A54" s="14" t="s">
        <v>217</v>
      </c>
      <c r="B54" s="9" t="s">
        <v>216</v>
      </c>
      <c r="C54" s="8">
        <v>1299</v>
      </c>
      <c r="D54" s="8">
        <v>1859</v>
      </c>
      <c r="E54" s="8">
        <v>2045</v>
      </c>
      <c r="F54" s="8">
        <v>2162</v>
      </c>
      <c r="G54" s="8">
        <v>2285</v>
      </c>
    </row>
    <row r="55" spans="1:7" ht="78" customHeight="1">
      <c r="A55" s="14" t="s">
        <v>71</v>
      </c>
      <c r="B55" s="32" t="s">
        <v>72</v>
      </c>
      <c r="C55" s="8">
        <v>24711</v>
      </c>
      <c r="D55" s="8">
        <v>41718</v>
      </c>
      <c r="E55" s="8">
        <v>40467</v>
      </c>
      <c r="F55" s="8">
        <v>42774</v>
      </c>
      <c r="G55" s="8">
        <v>44912</v>
      </c>
    </row>
    <row r="56" spans="1:7" ht="75">
      <c r="A56" s="14" t="s">
        <v>73</v>
      </c>
      <c r="B56" s="32" t="s">
        <v>74</v>
      </c>
      <c r="C56" s="8">
        <v>48381</v>
      </c>
      <c r="D56" s="8">
        <v>36752</v>
      </c>
      <c r="E56" s="8">
        <v>38948</v>
      </c>
      <c r="F56" s="8">
        <v>38764</v>
      </c>
      <c r="G56" s="8">
        <v>40703</v>
      </c>
    </row>
    <row r="57" spans="1:7" ht="56.25">
      <c r="A57" s="14" t="s">
        <v>75</v>
      </c>
      <c r="B57" s="32" t="s">
        <v>76</v>
      </c>
      <c r="C57" s="8">
        <v>14364</v>
      </c>
      <c r="D57" s="8">
        <v>13384</v>
      </c>
      <c r="E57" s="8">
        <v>16097</v>
      </c>
      <c r="F57" s="8">
        <v>17014</v>
      </c>
      <c r="G57" s="8">
        <v>17865</v>
      </c>
    </row>
    <row r="58" spans="1:7" ht="54.75" customHeight="1">
      <c r="A58" s="14" t="s">
        <v>77</v>
      </c>
      <c r="B58" s="32" t="s">
        <v>78</v>
      </c>
      <c r="C58" s="8">
        <v>86</v>
      </c>
      <c r="D58" s="8">
        <v>214</v>
      </c>
      <c r="E58" s="8">
        <v>305</v>
      </c>
      <c r="F58" s="8">
        <v>322</v>
      </c>
      <c r="G58" s="8">
        <v>339</v>
      </c>
    </row>
    <row r="59" spans="1:7" ht="93.75">
      <c r="A59" s="14" t="s">
        <v>79</v>
      </c>
      <c r="B59" s="32" t="s">
        <v>80</v>
      </c>
      <c r="C59" s="8">
        <v>701</v>
      </c>
      <c r="D59" s="8">
        <v>1218</v>
      </c>
      <c r="E59" s="8">
        <v>1295</v>
      </c>
      <c r="F59" s="8">
        <v>1369</v>
      </c>
      <c r="G59" s="8">
        <v>1437</v>
      </c>
    </row>
    <row r="60" spans="1:7" ht="75">
      <c r="A60" s="14" t="s">
        <v>152</v>
      </c>
      <c r="B60" s="32" t="s">
        <v>81</v>
      </c>
      <c r="C60" s="8">
        <v>10</v>
      </c>
      <c r="D60" s="8">
        <v>48</v>
      </c>
      <c r="E60" s="8">
        <v>11</v>
      </c>
      <c r="F60" s="8">
        <v>124</v>
      </c>
      <c r="G60" s="8">
        <v>0</v>
      </c>
    </row>
    <row r="61" spans="1:7" ht="73.5" customHeight="1">
      <c r="A61" s="14" t="s">
        <v>153</v>
      </c>
      <c r="B61" s="32" t="s">
        <v>82</v>
      </c>
      <c r="C61" s="8">
        <v>231</v>
      </c>
      <c r="D61" s="8">
        <v>304</v>
      </c>
      <c r="E61" s="8">
        <v>397</v>
      </c>
      <c r="F61" s="8">
        <v>420</v>
      </c>
      <c r="G61" s="8">
        <v>440</v>
      </c>
    </row>
    <row r="62" spans="1:7" ht="187.5" customHeight="1">
      <c r="A62" s="14" t="s">
        <v>218</v>
      </c>
      <c r="B62" s="32" t="s">
        <v>219</v>
      </c>
      <c r="C62" s="8">
        <v>0</v>
      </c>
      <c r="D62" s="8">
        <v>460.8</v>
      </c>
      <c r="E62" s="8">
        <v>440</v>
      </c>
      <c r="F62" s="8">
        <v>0</v>
      </c>
      <c r="G62" s="8">
        <v>0</v>
      </c>
    </row>
    <row r="63" spans="1:7" ht="75">
      <c r="A63" s="14" t="s">
        <v>150</v>
      </c>
      <c r="B63" s="9" t="s">
        <v>83</v>
      </c>
      <c r="C63" s="8">
        <v>504</v>
      </c>
      <c r="D63" s="8">
        <v>504</v>
      </c>
      <c r="E63" s="8">
        <v>100</v>
      </c>
      <c r="F63" s="8">
        <v>0</v>
      </c>
      <c r="G63" s="8">
        <v>0</v>
      </c>
    </row>
    <row r="64" spans="1:7" ht="75">
      <c r="A64" s="14" t="s">
        <v>151</v>
      </c>
      <c r="B64" s="32" t="s">
        <v>84</v>
      </c>
      <c r="C64" s="8">
        <v>2478</v>
      </c>
      <c r="D64" s="8">
        <v>3052</v>
      </c>
      <c r="E64" s="8">
        <v>3261</v>
      </c>
      <c r="F64" s="8">
        <v>3447</v>
      </c>
      <c r="G64" s="8">
        <v>3619</v>
      </c>
    </row>
    <row r="65" spans="1:7" ht="93.75">
      <c r="A65" s="14" t="s">
        <v>154</v>
      </c>
      <c r="B65" s="9" t="s">
        <v>220</v>
      </c>
      <c r="C65" s="8">
        <v>292</v>
      </c>
      <c r="D65" s="8">
        <v>1000</v>
      </c>
      <c r="E65" s="8">
        <v>1500</v>
      </c>
      <c r="F65" s="8">
        <v>0</v>
      </c>
      <c r="G65" s="8">
        <v>0</v>
      </c>
    </row>
    <row r="66" spans="1:7" ht="96" customHeight="1">
      <c r="A66" s="14" t="s">
        <v>222</v>
      </c>
      <c r="B66" s="9" t="s">
        <v>221</v>
      </c>
      <c r="C66" s="8">
        <v>854</v>
      </c>
      <c r="D66" s="8">
        <v>1136</v>
      </c>
      <c r="E66" s="8">
        <v>1440</v>
      </c>
      <c r="F66" s="8">
        <v>1522</v>
      </c>
      <c r="G66" s="8">
        <v>1598</v>
      </c>
    </row>
    <row r="67" spans="1:7" ht="152.25" customHeight="1">
      <c r="A67" s="14" t="s">
        <v>155</v>
      </c>
      <c r="B67" s="9" t="s">
        <v>85</v>
      </c>
      <c r="C67" s="8">
        <v>8</v>
      </c>
      <c r="D67" s="8">
        <v>8</v>
      </c>
      <c r="E67" s="8">
        <v>29</v>
      </c>
      <c r="F67" s="8">
        <v>31</v>
      </c>
      <c r="G67" s="8">
        <v>32</v>
      </c>
    </row>
    <row r="68" spans="1:7" ht="206.25">
      <c r="A68" s="14" t="s">
        <v>86</v>
      </c>
      <c r="B68" s="18" t="s">
        <v>87</v>
      </c>
      <c r="C68" s="8">
        <v>433</v>
      </c>
      <c r="D68" s="8">
        <v>1911</v>
      </c>
      <c r="E68" s="8">
        <v>2144</v>
      </c>
      <c r="F68" s="8">
        <v>2266</v>
      </c>
      <c r="G68" s="8">
        <v>2380</v>
      </c>
    </row>
    <row r="69" spans="1:7" ht="192" customHeight="1">
      <c r="A69" s="14" t="s">
        <v>156</v>
      </c>
      <c r="B69" s="18" t="s">
        <v>88</v>
      </c>
      <c r="C69" s="8">
        <v>3963</v>
      </c>
      <c r="D69" s="8">
        <v>3500</v>
      </c>
      <c r="E69" s="8">
        <v>517</v>
      </c>
      <c r="F69" s="8">
        <v>3700</v>
      </c>
      <c r="G69" s="8">
        <v>3884</v>
      </c>
    </row>
    <row r="70" spans="1:7" ht="75">
      <c r="A70" s="14" t="s">
        <v>157</v>
      </c>
      <c r="B70" s="18" t="s">
        <v>89</v>
      </c>
      <c r="C70" s="8">
        <v>0</v>
      </c>
      <c r="D70" s="8">
        <v>804</v>
      </c>
      <c r="E70" s="8">
        <v>1696</v>
      </c>
      <c r="F70" s="8">
        <v>1793</v>
      </c>
      <c r="G70" s="8">
        <v>1882</v>
      </c>
    </row>
    <row r="71" spans="1:7" ht="55.5" customHeight="1">
      <c r="A71" s="14" t="s">
        <v>158</v>
      </c>
      <c r="B71" s="18" t="s">
        <v>90</v>
      </c>
      <c r="C71" s="8">
        <v>0</v>
      </c>
      <c r="D71" s="8">
        <v>215</v>
      </c>
      <c r="E71" s="8">
        <v>1000</v>
      </c>
      <c r="F71" s="8">
        <v>1000</v>
      </c>
      <c r="G71" s="8">
        <v>1100</v>
      </c>
    </row>
    <row r="72" spans="1:7" ht="56.25" customHeight="1">
      <c r="A72" s="14" t="s">
        <v>159</v>
      </c>
      <c r="B72" s="18" t="s">
        <v>91</v>
      </c>
      <c r="C72" s="8">
        <v>801</v>
      </c>
      <c r="D72" s="8">
        <v>1075</v>
      </c>
      <c r="E72" s="8">
        <v>1075</v>
      </c>
      <c r="F72" s="8">
        <v>1136</v>
      </c>
      <c r="G72" s="8">
        <v>1193</v>
      </c>
    </row>
    <row r="73" spans="1:7" ht="60" customHeight="1">
      <c r="A73" s="14" t="s">
        <v>92</v>
      </c>
      <c r="B73" s="11" t="s">
        <v>93</v>
      </c>
      <c r="C73" s="8">
        <v>0</v>
      </c>
      <c r="D73" s="8">
        <v>1280</v>
      </c>
      <c r="E73" s="8">
        <v>1407</v>
      </c>
      <c r="F73" s="8">
        <v>1487</v>
      </c>
      <c r="G73" s="8">
        <v>1562</v>
      </c>
    </row>
    <row r="74" spans="1:7" ht="56.25">
      <c r="A74" s="14" t="s">
        <v>203</v>
      </c>
      <c r="B74" s="18" t="s">
        <v>94</v>
      </c>
      <c r="C74" s="8">
        <v>1346</v>
      </c>
      <c r="D74" s="8">
        <v>1320</v>
      </c>
      <c r="E74" s="8">
        <v>480</v>
      </c>
      <c r="F74" s="8">
        <v>507</v>
      </c>
      <c r="G74" s="8">
        <v>533</v>
      </c>
    </row>
    <row r="75" spans="1:7" ht="189.75" customHeight="1">
      <c r="A75" s="14" t="s">
        <v>204</v>
      </c>
      <c r="B75" s="21" t="s">
        <v>243</v>
      </c>
      <c r="C75" s="8">
        <v>415</v>
      </c>
      <c r="D75" s="8">
        <v>500</v>
      </c>
      <c r="E75" s="8">
        <v>1496</v>
      </c>
      <c r="F75" s="8">
        <v>1581</v>
      </c>
      <c r="G75" s="8">
        <v>1660</v>
      </c>
    </row>
    <row r="76" spans="1:7" ht="111.75" customHeight="1">
      <c r="A76" s="14" t="s">
        <v>200</v>
      </c>
      <c r="B76" s="18" t="s">
        <v>95</v>
      </c>
      <c r="C76" s="8">
        <v>120</v>
      </c>
      <c r="D76" s="8">
        <v>81</v>
      </c>
      <c r="E76" s="8">
        <v>102</v>
      </c>
      <c r="F76" s="8">
        <v>102</v>
      </c>
      <c r="G76" s="8">
        <v>0</v>
      </c>
    </row>
    <row r="77" spans="1:7" ht="131.25">
      <c r="A77" s="14" t="s">
        <v>160</v>
      </c>
      <c r="B77" s="11" t="s">
        <v>223</v>
      </c>
      <c r="C77" s="8">
        <v>0</v>
      </c>
      <c r="D77" s="8">
        <v>0</v>
      </c>
      <c r="E77" s="8">
        <v>0</v>
      </c>
      <c r="F77" s="8">
        <v>192.2</v>
      </c>
      <c r="G77" s="8">
        <v>0</v>
      </c>
    </row>
    <row r="78" spans="1:7" ht="57.75" customHeight="1">
      <c r="A78" s="14" t="s">
        <v>161</v>
      </c>
      <c r="B78" s="18" t="s">
        <v>96</v>
      </c>
      <c r="C78" s="8">
        <v>738</v>
      </c>
      <c r="D78" s="8">
        <v>793</v>
      </c>
      <c r="E78" s="8">
        <v>826</v>
      </c>
      <c r="F78" s="8">
        <v>955</v>
      </c>
      <c r="G78" s="8">
        <v>955</v>
      </c>
    </row>
    <row r="79" spans="1:7" ht="54.75" customHeight="1">
      <c r="A79" s="14" t="s">
        <v>162</v>
      </c>
      <c r="B79" s="18" t="s">
        <v>97</v>
      </c>
      <c r="C79" s="8">
        <v>22274</v>
      </c>
      <c r="D79" s="8">
        <v>24301</v>
      </c>
      <c r="E79" s="8">
        <v>23225</v>
      </c>
      <c r="F79" s="8">
        <v>24549</v>
      </c>
      <c r="G79" s="8">
        <v>5776</v>
      </c>
    </row>
    <row r="80" spans="1:7" ht="113.25" customHeight="1">
      <c r="A80" s="14" t="s">
        <v>163</v>
      </c>
      <c r="B80" s="18" t="s">
        <v>98</v>
      </c>
      <c r="C80" s="8">
        <v>0</v>
      </c>
      <c r="D80" s="8">
        <v>0</v>
      </c>
      <c r="E80" s="8">
        <v>0.5</v>
      </c>
      <c r="F80" s="8">
        <v>0.5</v>
      </c>
      <c r="G80" s="8">
        <v>1</v>
      </c>
    </row>
    <row r="81" spans="1:7" ht="187.5" customHeight="1">
      <c r="A81" s="14" t="s">
        <v>164</v>
      </c>
      <c r="B81" s="18" t="s">
        <v>99</v>
      </c>
      <c r="C81" s="8">
        <v>1859</v>
      </c>
      <c r="D81" s="8">
        <v>674</v>
      </c>
      <c r="E81" s="8">
        <v>789</v>
      </c>
      <c r="F81" s="8">
        <v>834</v>
      </c>
      <c r="G81" s="8">
        <v>876</v>
      </c>
    </row>
    <row r="82" spans="1:7" ht="73.5" customHeight="1">
      <c r="A82" s="14" t="s">
        <v>165</v>
      </c>
      <c r="B82" s="18" t="s">
        <v>100</v>
      </c>
      <c r="C82" s="8">
        <v>991</v>
      </c>
      <c r="D82" s="8">
        <v>962</v>
      </c>
      <c r="E82" s="8">
        <v>1014.9</v>
      </c>
      <c r="F82" s="8">
        <v>1073</v>
      </c>
      <c r="G82" s="8">
        <v>1126</v>
      </c>
    </row>
    <row r="83" spans="1:7" ht="192.75" customHeight="1">
      <c r="A83" s="14" t="s">
        <v>166</v>
      </c>
      <c r="B83" s="11" t="s">
        <v>208</v>
      </c>
      <c r="C83" s="8">
        <v>318</v>
      </c>
      <c r="D83" s="8">
        <v>180</v>
      </c>
      <c r="E83" s="8">
        <v>0</v>
      </c>
      <c r="F83" s="8">
        <v>0</v>
      </c>
      <c r="G83" s="8">
        <v>0</v>
      </c>
    </row>
    <row r="84" spans="1:7" ht="187.5">
      <c r="A84" s="14" t="s">
        <v>166</v>
      </c>
      <c r="B84" s="11" t="s">
        <v>234</v>
      </c>
      <c r="C84" s="8">
        <v>0</v>
      </c>
      <c r="D84" s="8">
        <v>0</v>
      </c>
      <c r="E84" s="8">
        <v>50</v>
      </c>
      <c r="F84" s="8">
        <v>300</v>
      </c>
      <c r="G84" s="8">
        <v>300</v>
      </c>
    </row>
    <row r="85" spans="1:7" ht="138" customHeight="1">
      <c r="A85" s="14" t="s">
        <v>167</v>
      </c>
      <c r="B85" s="18" t="s">
        <v>224</v>
      </c>
      <c r="C85" s="8">
        <v>370</v>
      </c>
      <c r="D85" s="8">
        <v>359</v>
      </c>
      <c r="E85" s="8">
        <v>406.9</v>
      </c>
      <c r="F85" s="8">
        <v>430</v>
      </c>
      <c r="G85" s="8">
        <v>452</v>
      </c>
    </row>
    <row r="86" spans="1:7" ht="56.25">
      <c r="A86" s="14" t="s">
        <v>168</v>
      </c>
      <c r="B86" s="11" t="s">
        <v>101</v>
      </c>
      <c r="C86" s="8">
        <v>5005</v>
      </c>
      <c r="D86" s="8">
        <v>1451</v>
      </c>
      <c r="E86" s="8">
        <v>0</v>
      </c>
      <c r="F86" s="8">
        <v>0</v>
      </c>
      <c r="G86" s="8">
        <v>0</v>
      </c>
    </row>
    <row r="87" spans="1:7" ht="75">
      <c r="A87" s="14" t="s">
        <v>169</v>
      </c>
      <c r="B87" s="18" t="s">
        <v>102</v>
      </c>
      <c r="C87" s="8">
        <v>2500</v>
      </c>
      <c r="D87" s="8">
        <v>502</v>
      </c>
      <c r="E87" s="8">
        <v>0</v>
      </c>
      <c r="F87" s="8">
        <v>0</v>
      </c>
      <c r="G87" s="8">
        <v>0</v>
      </c>
    </row>
    <row r="88" spans="1:7" ht="57" customHeight="1">
      <c r="A88" s="14" t="s">
        <v>170</v>
      </c>
      <c r="B88" s="18" t="s">
        <v>103</v>
      </c>
      <c r="C88" s="8">
        <v>409.7</v>
      </c>
      <c r="D88" s="8">
        <v>435</v>
      </c>
      <c r="E88" s="8">
        <v>300</v>
      </c>
      <c r="F88" s="8">
        <v>317</v>
      </c>
      <c r="G88" s="8">
        <v>333</v>
      </c>
    </row>
    <row r="89" spans="1:7" ht="56.25" customHeight="1">
      <c r="A89" s="14" t="s">
        <v>166</v>
      </c>
      <c r="B89" s="18" t="s">
        <v>104</v>
      </c>
      <c r="C89" s="8">
        <v>239</v>
      </c>
      <c r="D89" s="8">
        <v>250</v>
      </c>
      <c r="E89" s="8">
        <v>250</v>
      </c>
      <c r="F89" s="8">
        <v>250</v>
      </c>
      <c r="G89" s="8">
        <v>250</v>
      </c>
    </row>
    <row r="90" spans="1:7" ht="112.5">
      <c r="A90" s="14" t="s">
        <v>171</v>
      </c>
      <c r="B90" s="18" t="s">
        <v>105</v>
      </c>
      <c r="C90" s="8">
        <v>244</v>
      </c>
      <c r="D90" s="8">
        <v>200</v>
      </c>
      <c r="E90" s="8">
        <v>0</v>
      </c>
      <c r="F90" s="8">
        <v>0</v>
      </c>
      <c r="G90" s="8">
        <v>0</v>
      </c>
    </row>
    <row r="91" spans="1:7" ht="113.25" customHeight="1">
      <c r="A91" s="14" t="s">
        <v>171</v>
      </c>
      <c r="B91" s="18" t="s">
        <v>235</v>
      </c>
      <c r="C91" s="8">
        <v>0</v>
      </c>
      <c r="D91" s="8">
        <v>0</v>
      </c>
      <c r="E91" s="8">
        <v>200</v>
      </c>
      <c r="F91" s="8">
        <v>617</v>
      </c>
      <c r="G91" s="8">
        <v>768</v>
      </c>
    </row>
    <row r="92" spans="1:7" ht="76.5" customHeight="1">
      <c r="A92" s="14" t="s">
        <v>172</v>
      </c>
      <c r="B92" s="18" t="s">
        <v>106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77.25" customHeight="1">
      <c r="A93" s="14" t="s">
        <v>173</v>
      </c>
      <c r="B93" s="18" t="s">
        <v>106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51.5" customHeight="1">
      <c r="A94" s="14" t="s">
        <v>244</v>
      </c>
      <c r="B94" s="18" t="s">
        <v>107</v>
      </c>
      <c r="C94" s="8">
        <v>0</v>
      </c>
      <c r="D94" s="8">
        <v>0</v>
      </c>
      <c r="E94" s="8">
        <v>7200</v>
      </c>
      <c r="F94" s="8">
        <v>7200</v>
      </c>
      <c r="G94" s="8">
        <v>0</v>
      </c>
    </row>
    <row r="95" spans="1:7" ht="75">
      <c r="A95" s="14" t="s">
        <v>174</v>
      </c>
      <c r="B95" s="18" t="s">
        <v>108</v>
      </c>
      <c r="C95" s="8">
        <v>266</v>
      </c>
      <c r="D95" s="8">
        <v>570</v>
      </c>
      <c r="E95" s="8">
        <v>0</v>
      </c>
      <c r="F95" s="8">
        <v>0</v>
      </c>
      <c r="G95" s="8">
        <v>0</v>
      </c>
    </row>
    <row r="96" spans="1:7" ht="81" customHeight="1">
      <c r="A96" s="14" t="s">
        <v>174</v>
      </c>
      <c r="B96" s="18" t="s">
        <v>236</v>
      </c>
      <c r="C96" s="8">
        <v>0</v>
      </c>
      <c r="D96" s="8">
        <v>0</v>
      </c>
      <c r="E96" s="8">
        <v>500</v>
      </c>
      <c r="F96" s="8">
        <v>850</v>
      </c>
      <c r="G96" s="8">
        <v>800</v>
      </c>
    </row>
    <row r="97" spans="1:7" ht="63.75" customHeight="1">
      <c r="A97" s="14" t="s">
        <v>175</v>
      </c>
      <c r="B97" s="18" t="s">
        <v>225</v>
      </c>
      <c r="C97" s="8">
        <v>3376</v>
      </c>
      <c r="D97" s="8">
        <v>16466</v>
      </c>
      <c r="E97" s="8">
        <v>916.2</v>
      </c>
      <c r="F97" s="8">
        <v>1655</v>
      </c>
      <c r="G97" s="8">
        <v>1867</v>
      </c>
    </row>
    <row r="98" spans="1:7" ht="56.25">
      <c r="A98" s="14" t="s">
        <v>176</v>
      </c>
      <c r="B98" s="18" t="s">
        <v>109</v>
      </c>
      <c r="C98" s="8">
        <v>662</v>
      </c>
      <c r="D98" s="8">
        <v>848</v>
      </c>
      <c r="E98" s="8">
        <v>0</v>
      </c>
      <c r="F98" s="8">
        <v>0</v>
      </c>
      <c r="G98" s="8">
        <v>0</v>
      </c>
    </row>
    <row r="99" spans="1:7" ht="56.25">
      <c r="A99" s="14" t="s">
        <v>177</v>
      </c>
      <c r="B99" s="18" t="s">
        <v>110</v>
      </c>
      <c r="C99" s="8">
        <v>1832</v>
      </c>
      <c r="D99" s="8">
        <v>3336.6</v>
      </c>
      <c r="E99" s="8">
        <v>0</v>
      </c>
      <c r="F99" s="8">
        <v>0</v>
      </c>
      <c r="G99" s="8">
        <v>0</v>
      </c>
    </row>
    <row r="100" spans="1:7" ht="170.25" customHeight="1">
      <c r="A100" s="14" t="s">
        <v>178</v>
      </c>
      <c r="B100" s="18" t="s">
        <v>111</v>
      </c>
      <c r="C100" s="8">
        <v>306</v>
      </c>
      <c r="D100" s="8">
        <v>497</v>
      </c>
      <c r="E100" s="8">
        <v>0</v>
      </c>
      <c r="F100" s="8">
        <v>0</v>
      </c>
      <c r="G100" s="8">
        <v>0</v>
      </c>
    </row>
    <row r="101" spans="1:7" ht="171" customHeight="1">
      <c r="A101" s="14" t="s">
        <v>178</v>
      </c>
      <c r="B101" s="18" t="s">
        <v>237</v>
      </c>
      <c r="C101" s="8">
        <v>0</v>
      </c>
      <c r="D101" s="8">
        <v>0</v>
      </c>
      <c r="E101" s="8">
        <v>476</v>
      </c>
      <c r="F101" s="8">
        <v>500</v>
      </c>
      <c r="G101" s="8">
        <v>500</v>
      </c>
    </row>
    <row r="102" spans="1:7" ht="135.75" customHeight="1">
      <c r="A102" s="14" t="s">
        <v>179</v>
      </c>
      <c r="B102" s="11" t="s">
        <v>238</v>
      </c>
      <c r="C102" s="8">
        <v>622</v>
      </c>
      <c r="D102" s="8">
        <v>500</v>
      </c>
      <c r="E102" s="8">
        <v>300</v>
      </c>
      <c r="F102" s="8">
        <v>500</v>
      </c>
      <c r="G102" s="8">
        <v>500</v>
      </c>
    </row>
    <row r="103" spans="1:7" ht="114.75" customHeight="1">
      <c r="A103" s="14" t="s">
        <v>180</v>
      </c>
      <c r="B103" s="18" t="s">
        <v>239</v>
      </c>
      <c r="C103" s="8">
        <v>228.6</v>
      </c>
      <c r="D103" s="8">
        <v>286</v>
      </c>
      <c r="E103" s="8">
        <v>200</v>
      </c>
      <c r="F103" s="8">
        <v>0</v>
      </c>
      <c r="G103" s="8">
        <v>0</v>
      </c>
    </row>
    <row r="104" spans="1:7" ht="189.75" customHeight="1">
      <c r="A104" s="14" t="s">
        <v>181</v>
      </c>
      <c r="B104" s="18" t="s">
        <v>112</v>
      </c>
      <c r="C104" s="8">
        <v>650</v>
      </c>
      <c r="D104" s="8">
        <v>610</v>
      </c>
      <c r="E104" s="8">
        <v>485</v>
      </c>
      <c r="F104" s="8">
        <v>516</v>
      </c>
      <c r="G104" s="8">
        <v>1051</v>
      </c>
    </row>
    <row r="105" spans="1:7" ht="116.25" customHeight="1">
      <c r="A105" s="14" t="s">
        <v>182</v>
      </c>
      <c r="B105" s="18" t="s">
        <v>113</v>
      </c>
      <c r="C105" s="8">
        <v>350</v>
      </c>
      <c r="D105" s="8">
        <v>380</v>
      </c>
      <c r="E105" s="8">
        <v>480</v>
      </c>
      <c r="F105" s="8">
        <v>507</v>
      </c>
      <c r="G105" s="8">
        <v>533</v>
      </c>
    </row>
    <row r="106" spans="1:7" ht="148.5" customHeight="1">
      <c r="A106" s="14" t="s">
        <v>229</v>
      </c>
      <c r="B106" s="18" t="s">
        <v>226</v>
      </c>
      <c r="C106" s="8">
        <v>31197</v>
      </c>
      <c r="D106" s="8">
        <v>20000</v>
      </c>
      <c r="E106" s="8">
        <v>0</v>
      </c>
      <c r="F106" s="8">
        <v>0</v>
      </c>
      <c r="G106" s="8">
        <v>0</v>
      </c>
    </row>
    <row r="107" spans="1:7" ht="132" customHeight="1">
      <c r="A107" s="14" t="s">
        <v>228</v>
      </c>
      <c r="B107" s="18" t="s">
        <v>227</v>
      </c>
      <c r="C107" s="8">
        <v>425</v>
      </c>
      <c r="D107" s="8">
        <v>273</v>
      </c>
      <c r="E107" s="8">
        <v>0</v>
      </c>
      <c r="F107" s="8">
        <v>0</v>
      </c>
      <c r="G107" s="8">
        <v>0</v>
      </c>
    </row>
    <row r="108" spans="1:7" ht="92.25" customHeight="1">
      <c r="A108" s="14" t="s">
        <v>228</v>
      </c>
      <c r="B108" s="18" t="s">
        <v>240</v>
      </c>
      <c r="C108" s="8">
        <v>1700</v>
      </c>
      <c r="D108" s="8">
        <v>1090</v>
      </c>
      <c r="E108" s="8">
        <v>1100</v>
      </c>
      <c r="F108" s="8">
        <v>1163</v>
      </c>
      <c r="G108" s="8">
        <v>1220</v>
      </c>
    </row>
    <row r="109" spans="1:7" ht="192.75" customHeight="1">
      <c r="A109" s="14" t="s">
        <v>230</v>
      </c>
      <c r="B109" s="18" t="s">
        <v>231</v>
      </c>
      <c r="C109" s="8">
        <v>0</v>
      </c>
      <c r="D109" s="8">
        <v>9965</v>
      </c>
      <c r="E109" s="8">
        <v>0</v>
      </c>
      <c r="F109" s="8">
        <v>0</v>
      </c>
      <c r="G109" s="8">
        <v>0</v>
      </c>
    </row>
    <row r="110" spans="1:7" ht="153" customHeight="1">
      <c r="A110" s="14" t="s">
        <v>232</v>
      </c>
      <c r="B110" s="18" t="s">
        <v>233</v>
      </c>
      <c r="C110" s="8">
        <v>0</v>
      </c>
      <c r="D110" s="8">
        <v>129</v>
      </c>
      <c r="E110" s="8">
        <v>0</v>
      </c>
      <c r="F110" s="8">
        <v>0</v>
      </c>
      <c r="G110" s="8">
        <v>0</v>
      </c>
    </row>
    <row r="111" spans="1:7" ht="171.75" customHeight="1">
      <c r="A111" s="14" t="s">
        <v>232</v>
      </c>
      <c r="B111" s="22" t="s">
        <v>241</v>
      </c>
      <c r="C111" s="8">
        <v>0</v>
      </c>
      <c r="D111" s="8">
        <v>514.29999999999995</v>
      </c>
      <c r="E111" s="8">
        <v>300</v>
      </c>
      <c r="F111" s="8">
        <v>0</v>
      </c>
      <c r="G111" s="8">
        <v>0</v>
      </c>
    </row>
    <row r="112" spans="1:7" ht="132" customHeight="1">
      <c r="A112" s="14" t="s">
        <v>183</v>
      </c>
      <c r="B112" s="18" t="s">
        <v>242</v>
      </c>
      <c r="C112" s="8">
        <v>209</v>
      </c>
      <c r="D112" s="8">
        <v>1000</v>
      </c>
      <c r="E112" s="8">
        <v>1800</v>
      </c>
      <c r="F112" s="8">
        <v>4215</v>
      </c>
      <c r="G112" s="8">
        <v>4200</v>
      </c>
    </row>
    <row r="113" spans="1:7" ht="98.25" customHeight="1">
      <c r="A113" s="14" t="s">
        <v>184</v>
      </c>
      <c r="B113" s="18" t="s">
        <v>209</v>
      </c>
      <c r="C113" s="8">
        <v>423</v>
      </c>
      <c r="D113" s="8">
        <v>971</v>
      </c>
      <c r="E113" s="8">
        <v>0</v>
      </c>
      <c r="F113" s="8">
        <v>2000</v>
      </c>
      <c r="G113" s="8">
        <v>0</v>
      </c>
    </row>
    <row r="114" spans="1:7" ht="57" customHeight="1">
      <c r="A114" s="14" t="s">
        <v>185</v>
      </c>
      <c r="B114" s="18" t="s">
        <v>114</v>
      </c>
      <c r="C114" s="8">
        <v>2433</v>
      </c>
      <c r="D114" s="8">
        <v>2600</v>
      </c>
      <c r="E114" s="8">
        <v>2641</v>
      </c>
      <c r="F114" s="8">
        <v>3180</v>
      </c>
      <c r="G114" s="8">
        <v>3200</v>
      </c>
    </row>
    <row r="115" spans="1:7" ht="171.75" customHeight="1">
      <c r="A115" s="14" t="s">
        <v>186</v>
      </c>
      <c r="B115" s="18" t="s">
        <v>115</v>
      </c>
      <c r="C115" s="8">
        <v>12793</v>
      </c>
      <c r="D115" s="8">
        <v>9890</v>
      </c>
      <c r="E115" s="8">
        <v>16500</v>
      </c>
      <c r="F115" s="8">
        <v>20026.5</v>
      </c>
      <c r="G115" s="8">
        <v>44000</v>
      </c>
    </row>
    <row r="116" spans="1:7" ht="56.25">
      <c r="A116" s="14" t="s">
        <v>187</v>
      </c>
      <c r="B116" s="18" t="s">
        <v>116</v>
      </c>
      <c r="C116" s="8">
        <v>1157</v>
      </c>
      <c r="D116" s="8">
        <v>1340</v>
      </c>
      <c r="E116" s="8">
        <v>1500</v>
      </c>
      <c r="F116" s="8">
        <v>1750</v>
      </c>
      <c r="G116" s="8">
        <v>1600</v>
      </c>
    </row>
    <row r="117" spans="1:7" ht="58.5" customHeight="1">
      <c r="A117" s="14" t="s">
        <v>188</v>
      </c>
      <c r="B117" s="18" t="s">
        <v>117</v>
      </c>
      <c r="C117" s="8">
        <v>257</v>
      </c>
      <c r="D117" s="8">
        <v>280</v>
      </c>
      <c r="E117" s="8">
        <v>280</v>
      </c>
      <c r="F117" s="8">
        <v>337</v>
      </c>
      <c r="G117" s="8">
        <v>340</v>
      </c>
    </row>
    <row r="118" spans="1:7" ht="114" customHeight="1">
      <c r="A118" s="14" t="s">
        <v>189</v>
      </c>
      <c r="B118" s="18" t="s">
        <v>118</v>
      </c>
      <c r="C118" s="8">
        <v>620</v>
      </c>
      <c r="D118" s="8">
        <v>160</v>
      </c>
      <c r="E118" s="8">
        <v>0</v>
      </c>
      <c r="F118" s="8">
        <v>640</v>
      </c>
      <c r="G118" s="8">
        <v>600</v>
      </c>
    </row>
    <row r="119" spans="1:7" ht="75">
      <c r="A119" s="14" t="s">
        <v>190</v>
      </c>
      <c r="B119" s="18" t="s">
        <v>119</v>
      </c>
      <c r="C119" s="8">
        <v>412</v>
      </c>
      <c r="D119" s="8">
        <v>800</v>
      </c>
      <c r="E119" s="8">
        <v>0</v>
      </c>
      <c r="F119" s="8">
        <v>0</v>
      </c>
      <c r="G119" s="8">
        <v>0</v>
      </c>
    </row>
    <row r="120" spans="1:7" ht="72" customHeight="1">
      <c r="A120" s="14" t="s">
        <v>191</v>
      </c>
      <c r="B120" s="11" t="s">
        <v>120</v>
      </c>
      <c r="C120" s="8">
        <v>2121</v>
      </c>
      <c r="D120" s="8">
        <v>15476</v>
      </c>
      <c r="E120" s="8">
        <v>0</v>
      </c>
      <c r="F120" s="8">
        <v>3047</v>
      </c>
      <c r="G120" s="8">
        <v>13600</v>
      </c>
    </row>
    <row r="121" spans="1:7" ht="112.5">
      <c r="A121" s="14" t="s">
        <v>192</v>
      </c>
      <c r="B121" s="18" t="s">
        <v>121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</row>
    <row r="122" spans="1:7" ht="114" customHeight="1">
      <c r="A122" s="14" t="s">
        <v>193</v>
      </c>
      <c r="B122" s="18" t="s">
        <v>122</v>
      </c>
      <c r="C122" s="8">
        <v>1465</v>
      </c>
      <c r="D122" s="8">
        <v>1160</v>
      </c>
      <c r="E122" s="8">
        <v>1334</v>
      </c>
      <c r="F122" s="8">
        <v>1619</v>
      </c>
      <c r="G122" s="8">
        <v>1600</v>
      </c>
    </row>
    <row r="123" spans="1:7" ht="112.5">
      <c r="A123" s="14" t="s">
        <v>123</v>
      </c>
      <c r="B123" s="18" t="s">
        <v>124</v>
      </c>
      <c r="C123" s="8">
        <v>0</v>
      </c>
      <c r="D123" s="8">
        <v>115</v>
      </c>
      <c r="E123" s="8">
        <v>0</v>
      </c>
      <c r="F123" s="8">
        <v>1000</v>
      </c>
      <c r="G123" s="8">
        <v>0</v>
      </c>
    </row>
    <row r="124" spans="1:7" ht="56.25">
      <c r="A124" s="14" t="s">
        <v>206</v>
      </c>
      <c r="B124" s="18" t="s">
        <v>207</v>
      </c>
      <c r="C124" s="8">
        <v>0</v>
      </c>
      <c r="D124" s="8">
        <v>0</v>
      </c>
      <c r="E124" s="8">
        <v>10000</v>
      </c>
      <c r="F124" s="8">
        <v>0</v>
      </c>
      <c r="G124" s="8">
        <v>0</v>
      </c>
    </row>
    <row r="125" spans="1:7" ht="75">
      <c r="A125" s="23" t="s">
        <v>210</v>
      </c>
      <c r="B125" s="19" t="s">
        <v>205</v>
      </c>
      <c r="C125" s="20"/>
      <c r="D125" s="20">
        <v>2950</v>
      </c>
      <c r="E125" s="20">
        <v>508</v>
      </c>
      <c r="F125" s="20">
        <v>6600</v>
      </c>
      <c r="G125" s="20">
        <v>3900</v>
      </c>
    </row>
    <row r="126" spans="1:7" ht="18.75">
      <c r="A126" s="24"/>
      <c r="B126" s="24" t="s">
        <v>194</v>
      </c>
      <c r="C126" s="25">
        <f>SUM(C41:C125)</f>
        <v>238441.30000000002</v>
      </c>
      <c r="D126" s="25">
        <f>SUM(D41:D125)</f>
        <v>277099.90000000002</v>
      </c>
      <c r="E126" s="25">
        <f>SUM(E41:E125)</f>
        <v>231174.5</v>
      </c>
      <c r="F126" s="25">
        <f>SUM(F41:F125)</f>
        <v>252209.7</v>
      </c>
      <c r="G126" s="25">
        <f>SUM(G41:G125)</f>
        <v>263708.5</v>
      </c>
    </row>
    <row r="127" spans="1:7" ht="37.5">
      <c r="A127" s="26"/>
      <c r="B127" s="27" t="s">
        <v>125</v>
      </c>
      <c r="C127" s="28">
        <v>-13297</v>
      </c>
      <c r="D127" s="28">
        <f>D9-D126</f>
        <v>-14313.900000000023</v>
      </c>
      <c r="E127" s="28">
        <f>E9-E126</f>
        <v>-3621.5</v>
      </c>
      <c r="F127" s="28">
        <f>F9-F126</f>
        <v>6610.2999999999884</v>
      </c>
      <c r="G127" s="28">
        <f>G9-G126</f>
        <v>5914.5</v>
      </c>
    </row>
    <row r="128" spans="1:7" ht="93.75">
      <c r="A128" s="14"/>
      <c r="B128" s="11" t="s">
        <v>126</v>
      </c>
      <c r="C128" s="8">
        <f>SUM(C129:C134)</f>
        <v>13297</v>
      </c>
      <c r="D128" s="8">
        <f>SUM(D129:D134)</f>
        <v>14314</v>
      </c>
      <c r="E128" s="8">
        <f>SUM(E129:E134)</f>
        <v>3622.1000000000004</v>
      </c>
      <c r="F128" s="8">
        <f>SUM(F129:F134)</f>
        <v>-6610</v>
      </c>
      <c r="G128" s="8">
        <f>SUM(G129:G134)</f>
        <v>-5915</v>
      </c>
    </row>
    <row r="129" spans="1:7" ht="132.75" customHeight="1">
      <c r="A129" s="14" t="s">
        <v>127</v>
      </c>
      <c r="B129" s="11" t="s">
        <v>128</v>
      </c>
      <c r="C129" s="8"/>
      <c r="D129" s="8">
        <v>9977</v>
      </c>
      <c r="E129" s="8">
        <v>13599.1</v>
      </c>
      <c r="F129" s="8">
        <v>6989</v>
      </c>
      <c r="G129" s="8"/>
    </row>
    <row r="130" spans="1:7" ht="168" customHeight="1">
      <c r="A130" s="14" t="s">
        <v>129</v>
      </c>
      <c r="B130" s="11" t="s">
        <v>130</v>
      </c>
      <c r="C130" s="8"/>
      <c r="D130" s="8"/>
      <c r="E130" s="8">
        <v>-9977</v>
      </c>
      <c r="F130" s="8">
        <v>-13599</v>
      </c>
      <c r="G130" s="8">
        <v>-6989</v>
      </c>
    </row>
    <row r="131" spans="1:7" ht="206.25">
      <c r="A131" s="14" t="s">
        <v>197</v>
      </c>
      <c r="B131" s="11" t="s">
        <v>198</v>
      </c>
      <c r="C131" s="8">
        <v>28</v>
      </c>
      <c r="D131" s="8">
        <v>15</v>
      </c>
      <c r="E131" s="8"/>
      <c r="F131" s="8"/>
      <c r="G131" s="8"/>
    </row>
    <row r="132" spans="1:7" ht="75" customHeight="1">
      <c r="A132" s="14" t="s">
        <v>131</v>
      </c>
      <c r="B132" s="11" t="s">
        <v>132</v>
      </c>
      <c r="C132" s="8">
        <v>13269</v>
      </c>
      <c r="D132" s="8">
        <v>4322</v>
      </c>
      <c r="E132" s="8"/>
      <c r="F132" s="8"/>
      <c r="G132" s="8">
        <v>1074</v>
      </c>
    </row>
    <row r="133" spans="1:7" ht="299.25" customHeight="1">
      <c r="A133" s="14" t="s">
        <v>133</v>
      </c>
      <c r="B133" s="11" t="s">
        <v>134</v>
      </c>
      <c r="C133" s="8"/>
      <c r="D133" s="8"/>
      <c r="E133" s="8"/>
      <c r="F133" s="8"/>
      <c r="G133" s="8"/>
    </row>
    <row r="134" spans="1:7" ht="361.5" customHeight="1">
      <c r="A134" s="14" t="s">
        <v>135</v>
      </c>
      <c r="B134" s="11" t="s">
        <v>136</v>
      </c>
      <c r="C134" s="8"/>
      <c r="D134" s="8"/>
      <c r="E134" s="8"/>
      <c r="F134" s="8"/>
      <c r="G134" s="8"/>
    </row>
    <row r="135" spans="1:7" ht="56.25">
      <c r="A135" s="14"/>
      <c r="B135" s="11" t="s">
        <v>137</v>
      </c>
      <c r="C135" s="8">
        <v>0</v>
      </c>
      <c r="D135" s="8">
        <v>9977</v>
      </c>
      <c r="E135" s="8">
        <v>13599</v>
      </c>
      <c r="F135" s="8">
        <v>6989</v>
      </c>
      <c r="G135" s="8"/>
    </row>
    <row r="136" spans="1:7" ht="18.75">
      <c r="A136" s="29"/>
      <c r="B136" s="30"/>
      <c r="C136" s="30"/>
      <c r="D136" s="30"/>
      <c r="E136" s="30"/>
      <c r="F136" s="30"/>
      <c r="G136" s="30"/>
    </row>
    <row r="137" spans="1:7" ht="18.75">
      <c r="A137" s="44" t="s">
        <v>201</v>
      </c>
      <c r="B137" s="44"/>
      <c r="C137" s="44"/>
      <c r="D137" s="3"/>
      <c r="E137" s="3"/>
      <c r="F137" s="45" t="s">
        <v>202</v>
      </c>
      <c r="G137" s="45"/>
    </row>
    <row r="138" spans="1:7" ht="35.25" customHeight="1">
      <c r="A138" s="41"/>
      <c r="B138" s="42"/>
      <c r="C138" s="3"/>
      <c r="D138" s="3"/>
      <c r="E138" s="43"/>
      <c r="F138" s="43"/>
      <c r="G138" s="43"/>
    </row>
    <row r="139" spans="1:7">
      <c r="A139" s="2"/>
    </row>
    <row r="140" spans="1:7">
      <c r="A140" s="2"/>
    </row>
    <row r="141" spans="1:7">
      <c r="A141" s="2"/>
    </row>
    <row r="142" spans="1:7">
      <c r="A142" s="2"/>
    </row>
  </sheetData>
  <mergeCells count="18">
    <mergeCell ref="A138:B138"/>
    <mergeCell ref="E138:G138"/>
    <mergeCell ref="B26:B27"/>
    <mergeCell ref="C26:C27"/>
    <mergeCell ref="D26:D27"/>
    <mergeCell ref="E26:E27"/>
    <mergeCell ref="F26:F27"/>
    <mergeCell ref="A137:C137"/>
    <mergeCell ref="F137:G137"/>
    <mergeCell ref="D1:G1"/>
    <mergeCell ref="A3:G3"/>
    <mergeCell ref="A4:G4"/>
    <mergeCell ref="G26:G27"/>
    <mergeCell ref="A6:A7"/>
    <mergeCell ref="B6:B7"/>
    <mergeCell ref="C6:C7"/>
    <mergeCell ref="E6:G6"/>
    <mergeCell ref="A26:A27"/>
  </mergeCells>
  <phoneticPr fontId="8" type="noConversion"/>
  <pageMargins left="1.1811023622047245" right="0.39370078740157483" top="0.78740157480314965" bottom="0.78740157480314965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Лист1!OLE_LINK2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2010-11-17T11:19:02Z</cp:lastPrinted>
  <dcterms:created xsi:type="dcterms:W3CDTF">2006-09-28T05:33:49Z</dcterms:created>
  <dcterms:modified xsi:type="dcterms:W3CDTF">2010-11-17T11:36:17Z</dcterms:modified>
</cp:coreProperties>
</file>